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0460" windowHeight="769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Обоснование!$C$1:$S$12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Обоснование!$A$1:$T$41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 l="1"/>
  <c r="R18" i="3"/>
  <c r="S18" i="3"/>
  <c r="S19" i="3"/>
  <c r="Q18" i="3"/>
  <c r="T18" i="3"/>
</calcChain>
</file>

<file path=xl/sharedStrings.xml><?xml version="1.0" encoding="utf-8"?>
<sst xmlns="http://schemas.openxmlformats.org/spreadsheetml/2006/main" count="57" uniqueCount="54">
  <si>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</si>
  <si>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</si>
  <si>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</si>
  <si>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</si>
  <si>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</si>
  <si>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</si>
  <si>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</si>
  <si>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</si>
  <si>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</si>
  <si>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</si>
  <si>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</si>
  <si>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</si>
  <si>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</si>
  <si>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</si>
  <si>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</si>
  <si>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</si>
  <si>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</si>
  <si>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</si>
  <si>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</si>
  <si>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</si>
  <si>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</si>
  <si>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</si>
  <si>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</si>
  <si>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</si>
  <si>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</si>
  <si>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</si>
  <si>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</si>
  <si>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</si>
  <si>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</si>
  <si>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</si>
  <si>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12.1.</t>
  </si>
  <si>
    <t>12.2.</t>
  </si>
  <si>
    <t>12.3.</t>
  </si>
  <si>
    <t>12.4.</t>
  </si>
  <si>
    <t>12.5.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</si>
  <si>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</si>
  <si>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</si>
  <si>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</si>
  <si>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</si>
  <si>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</si>
  <si>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</si>
  <si>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</si>
  <si>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</si>
  <si>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</si>
  <si>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</si>
  <si>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</si>
  <si>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Общество с ограниченной ответственностью</t>
  </si>
  <si>
    <t>г. Тамбов, ул. Тулиновская, 5</t>
  </si>
  <si>
    <t>шт</t>
  </si>
  <si>
    <t>ООО "РКС-Тамбов"</t>
  </si>
  <si>
    <t>Разработка карты (плана) границ зоны санитарной охраны водозабора № 7 в с. Татаново Тамбовского района Тамбовской области в формате XML-файла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</si>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</sst>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7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right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19050</xdr:colOff>
      <xdr:row>13</xdr:row>
      <xdr:rowOff>1600200</xdr:rowOff>
    </xdr:from>
    <xdr:to>
      <xdr:col>18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266700</xdr:colOff>
      <xdr:row>13</xdr:row>
      <xdr:rowOff>1400175</xdr:rowOff>
    </xdr:from>
    <xdr:to>
      <xdr:col>18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69669</xdr:colOff>
      <xdr:row>17</xdr:row>
      <xdr:rowOff>435156</xdr:rowOff>
    </xdr:from>
    <xdr:to>
      <xdr:col>19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T39"/>
  <sheetViews>
    <sheetView tabSelected="1" view="pageBreakPreview" zoomScale="60" zoomScaleNormal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29" sqref="K29"/>
    </sheetView>
  </sheetViews>
  <sheetFormatPr defaultColWidth="8.85546875" defaultRowHeight="12.75" x14ac:dyDescent="0.2"/>
  <cols>
    <col min="1" max="1" width="4.42578125" style="1" customWidth="1"/>
    <col min="2" max="2" width="6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6" width="12.7109375" style="1" customWidth="1"/>
    <col min="17" max="17" width="14.7109375" style="1" customWidth="1"/>
    <col min="18" max="18" width="12" style="1" customWidth="1"/>
    <col min="19" max="19" width="12.85546875" style="1" customWidth="1"/>
    <col min="20" max="20" width="14.28515625" style="1" customWidth="1"/>
    <col min="21" max="16384" width="8.85546875" style="1"/>
  </cols>
  <sheetData>
    <row r="1" spans="1:20" x14ac:dyDescent="0.2">
      <c r="Q1" s="1" t="s">
        <v>44</v>
      </c>
    </row>
    <row r="2" spans="1:20" x14ac:dyDescent="0.2">
      <c r="Q2" s="1" t="s">
        <v>45</v>
      </c>
    </row>
    <row r="3" spans="1:20" x14ac:dyDescent="0.2">
      <c r="Q3" s="1" t="s">
        <v>46</v>
      </c>
    </row>
    <row r="4" spans="1:20" ht="16.5" customHeight="1" x14ac:dyDescent="0.25">
      <c r="C4" s="64" t="s">
        <v>49</v>
      </c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</row>
    <row r="5" spans="1:20" ht="15.75" customHeight="1" x14ac:dyDescent="0.2">
      <c r="C5" s="3" t="s">
        <v>3</v>
      </c>
      <c r="D5" s="3"/>
      <c r="E5" s="3"/>
      <c r="F5" s="3"/>
      <c r="G5" s="3"/>
      <c r="H5" s="3"/>
      <c r="I5" s="3"/>
      <c r="J5" s="3"/>
      <c r="K5" s="3"/>
      <c r="L5" s="4"/>
      <c r="M5" s="4"/>
      <c r="N5" s="4"/>
      <c r="O5" s="4"/>
      <c r="P5" s="4"/>
      <c r="Q5" s="4"/>
    </row>
    <row r="6" spans="1:20" s="5" customFormat="1" ht="19.5" customHeight="1" x14ac:dyDescent="0.2">
      <c r="C6" s="6" t="s">
        <v>11</v>
      </c>
      <c r="D6" s="58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60"/>
    </row>
    <row r="7" spans="1:20" s="5" customFormat="1" ht="19.5" customHeight="1" x14ac:dyDescent="0.2">
      <c r="C7" s="6" t="s">
        <v>25</v>
      </c>
      <c r="D7" s="58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60"/>
    </row>
    <row r="8" spans="1:20" s="5" customFormat="1" ht="19.5" customHeight="1" x14ac:dyDescent="0.2">
      <c r="C8" s="6" t="s">
        <v>17</v>
      </c>
      <c r="D8" s="58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60"/>
    </row>
    <row r="9" spans="1:20" s="5" customFormat="1" ht="19.5" customHeight="1" x14ac:dyDescent="0.2">
      <c r="C9" s="6" t="s">
        <v>16</v>
      </c>
      <c r="D9" s="58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60"/>
    </row>
    <row r="10" spans="1:20" s="5" customFormat="1" ht="19.5" customHeight="1" x14ac:dyDescent="0.2">
      <c r="C10" s="6" t="s">
        <v>9</v>
      </c>
      <c r="D10" s="58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60"/>
    </row>
    <row r="11" spans="1:20" s="5" customFormat="1" ht="27" customHeight="1" x14ac:dyDescent="0.2">
      <c r="C11" s="6" t="s">
        <v>10</v>
      </c>
      <c r="D11" s="58" t="s">
        <v>47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60"/>
    </row>
    <row r="12" spans="1:20" s="5" customFormat="1" ht="45.75" customHeight="1" x14ac:dyDescent="0.2">
      <c r="C12" s="6" t="s">
        <v>15</v>
      </c>
      <c r="D12" s="58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60"/>
    </row>
    <row r="13" spans="1:20" ht="16.5" customHeight="1" x14ac:dyDescent="0.2"/>
    <row r="14" spans="1:20" ht="25.5" customHeight="1" x14ac:dyDescent="0.2">
      <c r="A14" s="49" t="s">
        <v>6</v>
      </c>
      <c r="B14" s="46" t="s">
        <v>20</v>
      </c>
      <c r="C14" s="49" t="s">
        <v>1</v>
      </c>
      <c r="D14" s="46" t="s">
        <v>4</v>
      </c>
      <c r="E14" s="46" t="s">
        <v>37</v>
      </c>
      <c r="F14" s="49" t="s">
        <v>38</v>
      </c>
      <c r="G14" s="49"/>
      <c r="H14" s="49"/>
      <c r="I14" s="49"/>
      <c r="J14" s="46" t="s">
        <v>39</v>
      </c>
      <c r="K14" s="46" t="s">
        <v>41</v>
      </c>
      <c r="L14" s="56" t="s">
        <v>40</v>
      </c>
      <c r="M14" s="57"/>
      <c r="N14" s="57"/>
      <c r="O14" s="57"/>
      <c r="P14" s="57"/>
      <c r="Q14" s="53" t="s">
        <v>42</v>
      </c>
      <c r="R14" s="46" t="s">
        <v>27</v>
      </c>
      <c r="S14" s="46" t="s">
        <v>26</v>
      </c>
      <c r="T14" s="61" t="s">
        <v>35</v>
      </c>
    </row>
    <row r="15" spans="1:20" ht="28.5" customHeight="1" x14ac:dyDescent="0.2">
      <c r="A15" s="49"/>
      <c r="B15" s="47"/>
      <c r="C15" s="49"/>
      <c r="D15" s="47"/>
      <c r="E15" s="47"/>
      <c r="F15" s="49" t="s">
        <v>14</v>
      </c>
      <c r="G15" s="49" t="s">
        <v>12</v>
      </c>
      <c r="H15" s="49" t="s">
        <v>13</v>
      </c>
      <c r="I15" s="49" t="s">
        <v>21</v>
      </c>
      <c r="J15" s="47"/>
      <c r="K15" s="47"/>
      <c r="L15" s="56" t="s">
        <v>36</v>
      </c>
      <c r="M15" s="57"/>
      <c r="N15" s="57"/>
      <c r="O15" s="57"/>
      <c r="P15" s="57"/>
      <c r="Q15" s="54"/>
      <c r="R15" s="47"/>
      <c r="S15" s="47"/>
      <c r="T15" s="62"/>
    </row>
    <row r="16" spans="1:20" ht="52.5" customHeight="1" x14ac:dyDescent="0.2">
      <c r="A16" s="49"/>
      <c r="B16" s="48"/>
      <c r="C16" s="49"/>
      <c r="D16" s="48"/>
      <c r="E16" s="48"/>
      <c r="F16" s="49"/>
      <c r="G16" s="49"/>
      <c r="H16" s="49"/>
      <c r="I16" s="49"/>
      <c r="J16" s="48"/>
      <c r="K16" s="48"/>
      <c r="L16" s="45" t="s">
        <v>51</v>
      </c>
      <c r="M16" s="45" t="s">
        <v>52</v>
      </c>
      <c r="N16" s="45" t="s">
        <v>53</v>
      </c>
      <c r="O16" s="35" t="s">
        <v>28</v>
      </c>
      <c r="P16" s="35" t="s">
        <v>29</v>
      </c>
      <c r="Q16" s="55"/>
      <c r="R16" s="48"/>
      <c r="S16" s="48"/>
      <c r="T16" s="63"/>
    </row>
    <row r="17" spans="1:20" s="11" customFormat="1" ht="15.75" customHeight="1" x14ac:dyDescent="0.2">
      <c r="A17" s="7">
        <v>1</v>
      </c>
      <c r="B17" s="8">
        <v>2</v>
      </c>
      <c r="C17" s="9">
        <v>3</v>
      </c>
      <c r="D17" s="8">
        <v>4</v>
      </c>
      <c r="E17" s="8">
        <v>5</v>
      </c>
      <c r="F17" s="8">
        <v>6</v>
      </c>
      <c r="G17" s="8">
        <v>7</v>
      </c>
      <c r="H17" s="8">
        <v>8</v>
      </c>
      <c r="I17" s="8">
        <v>9</v>
      </c>
      <c r="J17" s="8">
        <v>10</v>
      </c>
      <c r="K17" s="8">
        <v>11</v>
      </c>
      <c r="L17" s="7" t="s">
        <v>30</v>
      </c>
      <c r="M17" s="7" t="s">
        <v>31</v>
      </c>
      <c r="N17" s="7" t="s">
        <v>32</v>
      </c>
      <c r="O17" s="7" t="s">
        <v>33</v>
      </c>
      <c r="P17" s="7" t="s">
        <v>34</v>
      </c>
      <c r="Q17" s="10">
        <v>13</v>
      </c>
      <c r="R17" s="10">
        <v>14</v>
      </c>
      <c r="S17" s="10">
        <v>15</v>
      </c>
      <c r="T17" s="10">
        <v>16</v>
      </c>
    </row>
    <row r="18" spans="1:20" ht="88.5" customHeight="1" x14ac:dyDescent="0.2">
      <c r="A18" s="12">
        <v>1</v>
      </c>
      <c r="B18" s="13"/>
      <c r="C18" s="14" t="s">
        <v>50</v>
      </c>
      <c r="D18" s="15" t="s">
        <v>48</v>
      </c>
      <c r="E18" s="16">
        <v>1</v>
      </c>
      <c r="F18" s="42"/>
      <c r="G18" s="16"/>
      <c r="H18" s="17"/>
      <c r="I18" s="17"/>
      <c r="J18" s="20"/>
      <c r="K18" s="16" t="str">
        <f>IF(SUM(F18)=0,"",F18*J18)</f>
        <v/>
      </c>
      <c r="L18" s="43">
        <v>150000</v>
      </c>
      <c r="M18" s="43">
        <v>190000</v>
      </c>
      <c r="N18" s="43">
        <v>191000</v>
      </c>
      <c r="O18" s="43"/>
      <c r="P18" s="18"/>
      <c r="Q18" s="19">
        <f>COUNTIF(K18:P18,"&gt;0")</f>
        <v>3</v>
      </c>
      <c r="R18" s="21">
        <f>CEILING(SUM(K18:P18)/COUNTIF(K18:P18,"&gt;0"),0.01)</f>
        <v>177000</v>
      </c>
      <c r="S18" s="21">
        <f>R18*E18</f>
        <v>177000</v>
      </c>
      <c r="T18" s="41">
        <f>STDEV(K18:P18)/R18*100</f>
        <v>13.213576907939547</v>
      </c>
    </row>
    <row r="19" spans="1:20" ht="24" customHeight="1" x14ac:dyDescent="0.2">
      <c r="A19" s="36"/>
      <c r="B19" s="37"/>
      <c r="C19" s="65" t="s">
        <v>5</v>
      </c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38"/>
      <c r="O19" s="38"/>
      <c r="P19" s="38"/>
      <c r="Q19" s="38"/>
      <c r="R19" s="39"/>
      <c r="S19" s="39">
        <f>SUM(S18)</f>
        <v>177000</v>
      </c>
      <c r="T19" s="40"/>
    </row>
    <row r="20" spans="1:20" ht="13.5" customHeight="1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3"/>
    </row>
    <row r="21" spans="1:20" s="24" customFormat="1" ht="13.5" customHeight="1" x14ac:dyDescent="0.2">
      <c r="C21" s="24" t="s">
        <v>8</v>
      </c>
    </row>
    <row r="22" spans="1:20" s="24" customFormat="1" ht="15" customHeight="1" x14ac:dyDescent="0.2">
      <c r="C22" s="25" t="s">
        <v>22</v>
      </c>
    </row>
    <row r="23" spans="1:20" s="24" customFormat="1" ht="15" customHeight="1" x14ac:dyDescent="0.2">
      <c r="C23" s="25" t="s">
        <v>23</v>
      </c>
    </row>
    <row r="24" spans="1:20" s="24" customFormat="1" ht="15" customHeight="1" x14ac:dyDescent="0.2">
      <c r="C24" s="25" t="s">
        <v>24</v>
      </c>
    </row>
    <row r="25" spans="1:20" ht="13.5" customHeight="1" x14ac:dyDescent="0.2">
      <c r="L25" s="26"/>
    </row>
    <row r="26" spans="1:20" s="2" customFormat="1" ht="13.5" customHeight="1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</row>
    <row r="27" spans="1:20" s="2" customFormat="1" ht="13.5" customHeight="1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</row>
    <row r="28" spans="1:20" s="2" customFormat="1" ht="13.5" customHeight="1" x14ac:dyDescent="0.25">
      <c r="C28" s="44"/>
      <c r="D28" s="29"/>
      <c r="E28" s="29"/>
      <c r="F28" s="50"/>
      <c r="G28" s="50"/>
      <c r="H28" s="50"/>
      <c r="I28" s="50"/>
      <c r="J28" s="50"/>
      <c r="K28" s="30"/>
      <c r="L28" s="50"/>
      <c r="M28" s="50"/>
      <c r="N28" s="50"/>
      <c r="O28" s="33"/>
      <c r="P28" s="33"/>
      <c r="Q28" s="50"/>
      <c r="R28" s="50"/>
      <c r="S28" s="31"/>
    </row>
    <row r="29" spans="1:20" s="2" customFormat="1" ht="13.5" customHeight="1" x14ac:dyDescent="0.25">
      <c r="C29" s="32" t="s">
        <v>2</v>
      </c>
      <c r="D29" s="29"/>
      <c r="E29" s="29"/>
      <c r="F29" s="52" t="s">
        <v>18</v>
      </c>
      <c r="G29" s="52"/>
      <c r="H29" s="52"/>
      <c r="I29" s="52"/>
      <c r="J29" s="52"/>
      <c r="K29" s="1"/>
      <c r="L29" s="51" t="s">
        <v>7</v>
      </c>
      <c r="M29" s="51"/>
      <c r="N29" s="51"/>
      <c r="O29" s="33"/>
      <c r="P29" s="33"/>
      <c r="Q29" s="52"/>
      <c r="R29" s="52"/>
    </row>
    <row r="30" spans="1:20" ht="13.5" customHeight="1" x14ac:dyDescent="0.2">
      <c r="C30" s="34"/>
    </row>
    <row r="31" spans="1:20" ht="13.5" customHeight="1" x14ac:dyDescent="0.2">
      <c r="C31" s="27" t="s">
        <v>19</v>
      </c>
    </row>
    <row r="32" spans="1:20" ht="13.5" customHeight="1" x14ac:dyDescent="0.2"/>
    <row r="33" spans="3:20" x14ac:dyDescent="0.2">
      <c r="C33" s="28"/>
      <c r="D33" s="29"/>
      <c r="E33" s="29"/>
      <c r="F33" s="50"/>
      <c r="G33" s="50"/>
      <c r="H33" s="50"/>
      <c r="I33" s="50"/>
      <c r="J33" s="50"/>
      <c r="K33" s="30"/>
      <c r="L33" s="50"/>
      <c r="M33" s="50"/>
      <c r="N33" s="50"/>
      <c r="O33" s="33"/>
      <c r="P33" s="33"/>
      <c r="Q33" s="50"/>
      <c r="R33" s="50"/>
    </row>
    <row r="34" spans="3:20" x14ac:dyDescent="0.2">
      <c r="C34" s="32" t="s">
        <v>2</v>
      </c>
      <c r="D34" s="29"/>
      <c r="E34" s="29"/>
      <c r="F34" s="52" t="s">
        <v>18</v>
      </c>
      <c r="G34" s="52"/>
      <c r="H34" s="52"/>
      <c r="I34" s="52"/>
      <c r="J34" s="52"/>
      <c r="L34" s="51" t="s">
        <v>7</v>
      </c>
      <c r="M34" s="51"/>
      <c r="N34" s="51"/>
      <c r="O34" s="33"/>
      <c r="P34" s="33"/>
      <c r="Q34" s="52"/>
      <c r="R34" s="52"/>
    </row>
    <row r="37" spans="3:20" x14ac:dyDescent="0.2">
      <c r="C37" s="27" t="s">
        <v>43</v>
      </c>
    </row>
    <row r="39" spans="3:20" x14ac:dyDescent="0.2"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</row>
  </sheetData>
  <sheetProtection formatCells="0" formatColumns="0" formatRows="0" insertHyperlinks="0" sort="0" autoFilter="0"/>
  <protectedRanges>
    <protectedRange sqref="L16:P17" name="Диапазон7"/>
    <protectedRange sqref="Q6:S7 D6:P7" name="Диапазон1"/>
    <protectedRange sqref="Q10:S12 D10:P12" name="Диапазон2"/>
    <protectedRange sqref="G18:I18 A18:E18" name="Диапазон3"/>
    <protectedRange sqref="P18" name="Диапазон4"/>
    <protectedRange sqref="C28 F28 L28 L33 C33 F33" name="Диапазон5"/>
    <protectedRange sqref="D22:S24" name="Диапазон6"/>
    <protectedRange sqref="C22:C24" name="Диапазон6_1"/>
    <protectedRange sqref="F18" name="Диапазон3_3"/>
    <protectedRange sqref="L18:O18" name="Диапазон4_1"/>
  </protectedRanges>
  <mergeCells count="40">
    <mergeCell ref="C39:T39"/>
    <mergeCell ref="L15:P15"/>
    <mergeCell ref="T14:T16"/>
    <mergeCell ref="A14:A16"/>
    <mergeCell ref="C4:S4"/>
    <mergeCell ref="C19:M19"/>
    <mergeCell ref="D6:S6"/>
    <mergeCell ref="D10:S10"/>
    <mergeCell ref="D11:S11"/>
    <mergeCell ref="D12:S12"/>
    <mergeCell ref="K14:K16"/>
    <mergeCell ref="G15:G16"/>
    <mergeCell ref="H15:H16"/>
    <mergeCell ref="D7:S7"/>
    <mergeCell ref="D8:S8"/>
    <mergeCell ref="C14:C16"/>
    <mergeCell ref="Q14:Q16"/>
    <mergeCell ref="L14:P14"/>
    <mergeCell ref="D9:S9"/>
    <mergeCell ref="S14:S16"/>
    <mergeCell ref="R14:R16"/>
    <mergeCell ref="D14:D16"/>
    <mergeCell ref="E14:E16"/>
    <mergeCell ref="Q33:R33"/>
    <mergeCell ref="Q34:R34"/>
    <mergeCell ref="L28:N28"/>
    <mergeCell ref="L29:N29"/>
    <mergeCell ref="F28:J28"/>
    <mergeCell ref="F29:J29"/>
    <mergeCell ref="Q28:R28"/>
    <mergeCell ref="Q29:R29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</mergeCells>
  <phoneticPr fontId="0" type="noConversion"/>
  <dataValidations count="2">
    <dataValidation type="list" allowBlank="1" showInputMessage="1" showErrorMessage="1" sqref="D7:S7">
      <formula1>подгруппа</formula1>
    </dataValidation>
    <dataValidation type="list" allowBlank="1" showInputMessage="1" showErrorMessage="1" sqref="D6:S6">
      <formula1>#REF!</formula1>
    </dataValidation>
  </dataValidations>
  <pageMargins left="0.23622047244094491" right="0" top="0.39370078740157483" bottom="0.39370078740157483" header="0.51181102362204722" footer="0.51181102362204722"/>
  <pageSetup paperSize="9" scale="53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purl.org/dc/elements/1.1/"/>
    <ds:schemaRef ds:uri="http://www.w3.org/XML/1998/namespace"/>
    <ds:schemaRef ds:uri="http://schemas.openxmlformats.org/package/2006/metadata/core-properties"/>
    <ds:schemaRef ds:uri="http://purl.org/dc/terms/"/>
    <ds:schemaRef ds:uri="http://schemas.microsoft.com/office/2006/metadata/properties"/>
    <ds:schemaRef ds:uri="http://schemas.microsoft.com/office/infopath/2007/PartnerControl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2021-10-19T08:24:07Z</cp:lastPrinted>
  <dcterms:created xsi:type="dcterms:W3CDTF">1996-10-08T23:32:33Z</dcterms:created>
  <dcterms:modified xsi:type="dcterms:W3CDTF">2021-10-20T13:39:46Z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